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BAITO_PUBLIC/01_PROJETS/2506_MARSEILLE_CNRS_Batiment G/ZZ_RENDU/251117 CNRS DCE/01 PIECES ECRITES/03_DPGF/"/>
    </mc:Choice>
  </mc:AlternateContent>
  <xr:revisionPtr revIDLastSave="0" documentId="8_{E011C22D-E672-C847-94E3-FBDE9D0F2AC7}" xr6:coauthVersionLast="47" xr6:coauthVersionMax="47" xr10:uidLastSave="{00000000-0000-0000-0000-000000000000}"/>
  <bookViews>
    <workbookView xWindow="12280" yWindow="580" windowWidth="21700" windowHeight="28000" xr2:uid="{070A8C50-0164-C54F-9B1B-E6DFDB5FCFA1}"/>
  </bookViews>
  <sheets>
    <sheet name="LOT 1 - GO" sheetId="1" r:id="rId1"/>
  </sheets>
  <externalReferences>
    <externalReference r:id="rId2"/>
    <externalReference r:id="rId3"/>
  </externalReferences>
  <definedNames>
    <definedName name="_._Page">'[1]REVET-SOLS-MURS'!#REF!</definedName>
    <definedName name="_tot1" localSheetId="0">#REF!</definedName>
    <definedName name="_tot1">#REF!</definedName>
    <definedName name="_tot2" localSheetId="0">#REF!</definedName>
    <definedName name="_tot2">#REF!</definedName>
    <definedName name="Atitre1">#REF!</definedName>
    <definedName name="Atitre2">#REF!</definedName>
    <definedName name="Atitre3">#REF!</definedName>
    <definedName name="aTITRE312321321">#REF!</definedName>
    <definedName name="Atitre4">#REF!</definedName>
    <definedName name="Atotal1">#REF!</definedName>
    <definedName name="Atotal2">#REF!</definedName>
    <definedName name="Atotal3">#REF!</definedName>
    <definedName name="Atotal4">#REF!</definedName>
    <definedName name="_xlnm.Criteria">#REF!</definedName>
    <definedName name="Euro">#REF!</definedName>
    <definedName name="_xlnm.Print_Titles" localSheetId="0">'LOT 1 - GO'!$1:$5</definedName>
    <definedName name="K">#REF!</definedName>
    <definedName name="K_FO_">#REF!</definedName>
    <definedName name="K_MO_">#REF!</definedName>
    <definedName name="kjkj" localSheetId="0">#REF!</definedName>
    <definedName name="kjkj">#REF!</definedName>
    <definedName name="ligne_bas_de_page">#REF!</definedName>
    <definedName name="ligne_complémentaire">#REF!</definedName>
    <definedName name="ligne_normale">#REF!</definedName>
    <definedName name="MO">#REF!</definedName>
    <definedName name="paragraphe">#REF!</definedName>
    <definedName name="paragraphe_recap">#REF!</definedName>
    <definedName name="PRIX_MO_">#REF!</definedName>
    <definedName name="tata">#REF!</definedName>
    <definedName name="titi">#REF!</definedName>
    <definedName name="tot" localSheetId="0">#REF!</definedName>
    <definedName name="tot">#REF!</definedName>
    <definedName name="toto">#REF!</definedName>
    <definedName name="tutu">#REF!</definedName>
    <definedName name="wrn.Print._.Output." localSheetId="0" hidden="1">{#N/A,#N/A,FALSE,"OUTPUT SHEET "}</definedName>
    <definedName name="wrn.Print._.Output." hidden="1">{#N/A,#N/A,FALSE,"OUTPUT SHEET "}</definedName>
    <definedName name="wrn.Print._.Output._1" localSheetId="0" hidden="1">{#N/A,#N/A,FALSE,"OUTPUT SHEET "}</definedName>
    <definedName name="wrn.Print._.Output._1" hidden="1">{#N/A,#N/A,FALSE,"OUTPUT SHEET "}</definedName>
    <definedName name="wrn.Print._.Output._2" localSheetId="0" hidden="1">{#N/A,#N/A,FALSE,"OUTPUT SHEET "}</definedName>
    <definedName name="wrn.Print._.Output._2" hidden="1">{#N/A,#N/A,FALSE,"OUTPUT SHEET "}</definedName>
    <definedName name="wrn.Print._.Output._3" localSheetId="0" hidden="1">{#N/A,#N/A,FALSE,"OUTPUT SHEET "}</definedName>
    <definedName name="wrn.Print._.Output._3" hidden="1">{#N/A,#N/A,FALSE,"OUTPUT SHEET "}</definedName>
    <definedName name="wrn.Print._.Output._4" localSheetId="0" hidden="1">{#N/A,#N/A,FALSE,"OUTPUT SHEET "}</definedName>
    <definedName name="wrn.Print._.Output._4" hidden="1">{#N/A,#N/A,FALSE,"OUTPUT SHEET "}</definedName>
    <definedName name="wrn.Print._.Output._5" localSheetId="0" hidden="1">{#N/A,#N/A,FALSE,"OUTPUT SHEET "}</definedName>
    <definedName name="wrn.Print._.Output._5" hidden="1">{#N/A,#N/A,FALSE,"OUTPUT SHEET "}</definedName>
    <definedName name="wrn.prix.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1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1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2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2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3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3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4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4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5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5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X" localSheetId="0">#REF!</definedName>
    <definedName name="X">#REF!</definedName>
    <definedName name="_xlnm.Print_Area" localSheetId="0">'LOT 1 - GO'!$A$1:$F$78</definedName>
    <definedName name="_xlnm.Print_Area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3" i="1" l="1"/>
  <c r="F72" i="1"/>
  <c r="F71" i="1"/>
  <c r="F70" i="1"/>
  <c r="F69" i="1"/>
  <c r="F68" i="1"/>
  <c r="F67" i="1"/>
  <c r="F66" i="1"/>
  <c r="F74" i="1" s="1"/>
  <c r="F65" i="1"/>
  <c r="F64" i="1"/>
  <c r="F63" i="1"/>
  <c r="F62" i="1"/>
  <c r="F57" i="1"/>
  <c r="F56" i="1"/>
  <c r="F55" i="1"/>
  <c r="F54" i="1"/>
  <c r="F53" i="1"/>
  <c r="F52" i="1"/>
  <c r="F49" i="1"/>
  <c r="F48" i="1"/>
  <c r="F46" i="1"/>
  <c r="F45" i="1"/>
  <c r="F44" i="1"/>
  <c r="F43" i="1"/>
  <c r="F40" i="1"/>
  <c r="F59" i="1" s="1"/>
  <c r="F34" i="1"/>
  <c r="F33" i="1"/>
  <c r="F31" i="1"/>
  <c r="F30" i="1"/>
  <c r="F29" i="1"/>
  <c r="F26" i="1"/>
  <c r="F25" i="1"/>
  <c r="F24" i="1"/>
  <c r="F23" i="1"/>
  <c r="F22" i="1"/>
  <c r="F21" i="1"/>
  <c r="F19" i="1"/>
  <c r="F18" i="1"/>
  <c r="F17" i="1"/>
  <c r="F16" i="1"/>
  <c r="F15" i="1"/>
  <c r="F14" i="1"/>
  <c r="F11" i="1"/>
  <c r="F9" i="1"/>
  <c r="F36" i="1" l="1"/>
  <c r="F76" i="1" s="1"/>
  <c r="F77" i="1" s="1"/>
  <c r="F78" i="1" s="1"/>
</calcChain>
</file>

<file path=xl/sharedStrings.xml><?xml version="1.0" encoding="utf-8"?>
<sst xmlns="http://schemas.openxmlformats.org/spreadsheetml/2006/main" count="145" uniqueCount="111">
  <si>
    <r>
      <rPr>
        <sz val="10"/>
        <color rgb="FF000000"/>
        <rFont val="Aileron Black"/>
      </rPr>
      <t>TRANSFORMATION DE L'ANCIENNE BIBLIOTHEQUE DU BATIMENT G EN UN ESPACE DE TRAVAIL COLLABORATIF</t>
    </r>
    <r>
      <rPr>
        <sz val="10"/>
        <color indexed="8"/>
        <rFont val="Aileron Black"/>
        <family val="3"/>
      </rPr>
      <t xml:space="preserve">
</t>
    </r>
    <r>
      <rPr>
        <sz val="10"/>
        <color indexed="8"/>
        <rFont val="Aileron"/>
      </rPr>
      <t>CNRS - DELEGATION PROVENCE ET CORSE</t>
    </r>
  </si>
  <si>
    <t>Le présent détail quantitatif n'est fourni qu'à titre indicatif, l'entrepreneur doit le vérifier, ou le compléter s'il y a lieu, il s'engage sur un prix total forfaitaire</t>
  </si>
  <si>
    <t>LOT 01 - DEMOLITION / GROS ŒUVRE</t>
  </si>
  <si>
    <t>DPGF</t>
  </si>
  <si>
    <t>U</t>
  </si>
  <si>
    <t>QUANTITE</t>
  </si>
  <si>
    <t>P.U HT (€)</t>
  </si>
  <si>
    <t>P.T. HT (€)</t>
  </si>
  <si>
    <t>DEMOLITIONS PREALABLES</t>
  </si>
  <si>
    <t>1.1</t>
  </si>
  <si>
    <t>Travaux préparatoires</t>
  </si>
  <si>
    <t>1.1.1</t>
  </si>
  <si>
    <t>Installations de chantier</t>
  </si>
  <si>
    <t>F</t>
  </si>
  <si>
    <t>1.1.2</t>
  </si>
  <si>
    <t>Panneau de chantier</t>
  </si>
  <si>
    <t>compris</t>
  </si>
  <si>
    <t>1.1.3</t>
  </si>
  <si>
    <t>Études d'execution</t>
  </si>
  <si>
    <t>1.2</t>
  </si>
  <si>
    <t>Dépose d'ouvrages</t>
  </si>
  <si>
    <t>1.2.1</t>
  </si>
  <si>
    <t xml:space="preserve">Curage Chauffage  plomberie sanitaire VMC </t>
  </si>
  <si>
    <t>1.2.2</t>
  </si>
  <si>
    <t>Dépose de mobiliers et équipements</t>
  </si>
  <si>
    <t>Ens</t>
  </si>
  <si>
    <t>1.2.3</t>
  </si>
  <si>
    <t xml:space="preserve">Dépose de menuiseries bois </t>
  </si>
  <si>
    <t>1.2.4</t>
  </si>
  <si>
    <t>Dépose de faux plafonds</t>
  </si>
  <si>
    <t>m2</t>
  </si>
  <si>
    <t>1.2.5</t>
  </si>
  <si>
    <t>Dépose de revêtement de sol parquet, lés et dalles PVC  et moquette</t>
  </si>
  <si>
    <t>1.3</t>
  </si>
  <si>
    <t>Démolitions</t>
  </si>
  <si>
    <t>1.3.1</t>
  </si>
  <si>
    <t>Démolition de parois en maçonneries</t>
  </si>
  <si>
    <t>1.3.2</t>
  </si>
  <si>
    <t>Démolition de cloisons en briques de terre cuite</t>
  </si>
  <si>
    <t>1.3.3</t>
  </si>
  <si>
    <t>Démolition de carrelage et ravoirage beton</t>
  </si>
  <si>
    <t>1.3.4</t>
  </si>
  <si>
    <t>Démolition de faïence</t>
  </si>
  <si>
    <t>1.3.5</t>
  </si>
  <si>
    <t>Démolition de la mezzanine</t>
  </si>
  <si>
    <t>1.3.6</t>
  </si>
  <si>
    <t>Démolition de la gaine</t>
  </si>
  <si>
    <t>1.4</t>
  </si>
  <si>
    <t>Démolitions - percements</t>
  </si>
  <si>
    <t>1.4.1</t>
  </si>
  <si>
    <t xml:space="preserve">Démolitions partielles de planchers existants </t>
  </si>
  <si>
    <t>1.4.2</t>
  </si>
  <si>
    <t>Démolition d'escaliers existants</t>
  </si>
  <si>
    <t>1.4.3</t>
  </si>
  <si>
    <t>Démolition de souches en toiture</t>
  </si>
  <si>
    <t>1.4.4</t>
  </si>
  <si>
    <t>Percements de planchers</t>
  </si>
  <si>
    <t>Percements pour création de trémies</t>
  </si>
  <si>
    <t xml:space="preserve">Carottages </t>
  </si>
  <si>
    <t xml:space="preserve">Sous total Démolitions </t>
  </si>
  <si>
    <t>MACONNERIE/GROS ŒUVRE</t>
  </si>
  <si>
    <t>2.1</t>
  </si>
  <si>
    <t>Maçonnerie</t>
  </si>
  <si>
    <t>2.2.1</t>
  </si>
  <si>
    <t>Reprise et rebouchages de parois en maçonnerie + enduit ciment</t>
  </si>
  <si>
    <t>2.2</t>
  </si>
  <si>
    <t>Ouvrages en béton armé</t>
  </si>
  <si>
    <t>Création partielle de planchers en béton</t>
  </si>
  <si>
    <t>Trémie escalier accès sous sol</t>
  </si>
  <si>
    <t>Trémie escalier accès mézzanine</t>
  </si>
  <si>
    <t>2.2.2</t>
  </si>
  <si>
    <t>Création de plancher collaborant</t>
  </si>
  <si>
    <t>2.2.3</t>
  </si>
  <si>
    <t>Escalier intérieur en béton armé</t>
  </si>
  <si>
    <t>Escalier béton - 9 Marches H=15,89 / G=28,67 - Largeur 1,46m</t>
  </si>
  <si>
    <t>2.2.4</t>
  </si>
  <si>
    <t>Souches / réhausses en toiture</t>
  </si>
  <si>
    <t>2.3</t>
  </si>
  <si>
    <t>Ouvrages divers</t>
  </si>
  <si>
    <t>2.3.1</t>
  </si>
  <si>
    <t>Parois maçonnées de support</t>
  </si>
  <si>
    <t>2.3.2</t>
  </si>
  <si>
    <t>Incorporation d'huisseries</t>
  </si>
  <si>
    <t>2.3.3</t>
  </si>
  <si>
    <t>Recharge en béton léger</t>
  </si>
  <si>
    <t>2.3.4</t>
  </si>
  <si>
    <t>Plots béton de support en toiture</t>
  </si>
  <si>
    <t>2.3.5</t>
  </si>
  <si>
    <t>Béton pour obturation</t>
  </si>
  <si>
    <t>2.3.6</t>
  </si>
  <si>
    <t>Banquette maçonnée</t>
  </si>
  <si>
    <t>Sous total Maçonneries / Gros œuvre</t>
  </si>
  <si>
    <t>OUVRAGES EN INFRASTRUCTURE</t>
  </si>
  <si>
    <t>3.1</t>
  </si>
  <si>
    <t>Etude géotechnique</t>
  </si>
  <si>
    <t>PM</t>
  </si>
  <si>
    <t>3.2</t>
  </si>
  <si>
    <t xml:space="preserve">Terrassements en trous et en puits </t>
  </si>
  <si>
    <t>m3</t>
  </si>
  <si>
    <t>3.3</t>
  </si>
  <si>
    <t>Réception de fond de fouille</t>
  </si>
  <si>
    <t>3.4</t>
  </si>
  <si>
    <t>Massifs gros béton</t>
  </si>
  <si>
    <t>3.5</t>
  </si>
  <si>
    <t>Semelle isolée</t>
  </si>
  <si>
    <t>3.6</t>
  </si>
  <si>
    <t>Futs béton</t>
  </si>
  <si>
    <t>Sous total Ouvrages en infrastructure</t>
  </si>
  <si>
    <t xml:space="preserve">TOTAL HT </t>
  </si>
  <si>
    <t>T.V.A 20%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</si>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</sst>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€"/>
    <numFmt numFmtId="165" formatCode="_-* #,##0.00\ _€_-;\-* #,##0.00\ _€_-;_-* &quot;-&quot;??\ _€_-;_-@_-"/>
    <numFmt numFmtId="166" formatCode="#,##0.00\ &quot;€&quot;"/>
  </numFmts>
  <fonts count="28" x14ac:knownFonts="1">
    <font>
      <sz val="12"/>
      <color theme="1"/>
      <name val="Aileron"/>
    </font>
    <font>
      <sz val="10"/>
      <color indexed="8"/>
      <name val="Aileron Black"/>
      <family val="3"/>
    </font>
    <font>
      <sz val="10"/>
      <color rgb="FF000000"/>
      <name val="Aileron Black"/>
    </font>
    <font>
      <sz val="10"/>
      <color indexed="8"/>
      <name val="Aileron"/>
    </font>
    <font>
      <sz val="12"/>
      <color indexed="8"/>
      <name val="Arial"/>
      <family val="2"/>
    </font>
    <font>
      <sz val="6"/>
      <color indexed="8"/>
      <name val="Aileron"/>
      <family val="3"/>
    </font>
    <font>
      <sz val="8"/>
      <color indexed="8"/>
      <name val="Aileron"/>
      <family val="3"/>
    </font>
    <font>
      <b/>
      <sz val="10"/>
      <color indexed="8"/>
      <name val="Aileron"/>
      <family val="3"/>
    </font>
    <font>
      <sz val="12"/>
      <color theme="0"/>
      <name val="Aileron"/>
      <family val="3"/>
    </font>
    <font>
      <b/>
      <sz val="8"/>
      <color theme="0"/>
      <name val="Aileron"/>
      <family val="3"/>
    </font>
    <font>
      <b/>
      <sz val="8"/>
      <color rgb="FFFFFFFF"/>
      <name val="Aileron"/>
      <family val="3"/>
    </font>
    <font>
      <sz val="9"/>
      <color indexed="8"/>
      <name val="Aileron"/>
      <family val="3"/>
    </font>
    <font>
      <b/>
      <sz val="9"/>
      <color indexed="8"/>
      <name val="Aileron"/>
      <family val="3"/>
    </font>
    <font>
      <sz val="9"/>
      <color indexed="8"/>
      <name val="Aileron Black"/>
      <family val="3"/>
    </font>
    <font>
      <sz val="9"/>
      <color rgb="FF000000"/>
      <name val="Aileron"/>
      <family val="3"/>
    </font>
    <font>
      <sz val="9"/>
      <color indexed="8"/>
      <name val="Aileron"/>
    </font>
    <font>
      <sz val="9"/>
      <color theme="1"/>
      <name val="Aileron"/>
      <family val="3"/>
    </font>
    <font>
      <i/>
      <u/>
      <sz val="9"/>
      <color rgb="FF000000"/>
      <name val="Aileron"/>
    </font>
    <font>
      <b/>
      <u val="singleAccounting"/>
      <sz val="9"/>
      <color indexed="8"/>
      <name val="Aileron"/>
    </font>
    <font>
      <sz val="9"/>
      <color theme="1"/>
      <name val="Aileron"/>
    </font>
    <font>
      <b/>
      <sz val="9"/>
      <color theme="1"/>
      <name val="Aileron"/>
    </font>
    <font>
      <sz val="9"/>
      <name val="Aileron"/>
    </font>
    <font>
      <sz val="9"/>
      <color rgb="FF000000"/>
      <name val="Aileron"/>
    </font>
    <font>
      <b/>
      <sz val="9"/>
      <color rgb="FF000000"/>
      <name val="Aileron"/>
    </font>
    <font>
      <b/>
      <i/>
      <u/>
      <sz val="9"/>
      <color rgb="FF000000"/>
      <name val="Aileron"/>
      <family val="3"/>
    </font>
    <font>
      <u/>
      <sz val="9"/>
      <color rgb="FF000000"/>
      <name val="Aileron"/>
      <family val="3"/>
    </font>
    <font>
      <b/>
      <u/>
      <sz val="9"/>
      <color indexed="8"/>
      <name val="Aileron"/>
      <family val="3"/>
    </font>
    <font>
      <b/>
      <sz val="9"/>
      <name val="Aileron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 indent="4"/>
    </xf>
    <xf numFmtId="0" fontId="1" fillId="0" borderId="0" xfId="0" applyFont="1" applyAlignment="1">
      <alignment horizontal="left" vertical="center" indent="4"/>
    </xf>
    <xf numFmtId="17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indent="4"/>
    </xf>
    <xf numFmtId="0" fontId="1" fillId="0" borderId="12" xfId="0" applyFont="1" applyBorder="1" applyAlignment="1">
      <alignment horizontal="left" vertical="center" indent="4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8" fillId="2" borderId="16" xfId="0" applyFont="1" applyFill="1" applyBorder="1"/>
    <xf numFmtId="0" fontId="9" fillId="2" borderId="17" xfId="0" applyFont="1" applyFill="1" applyBorder="1" applyAlignment="1">
      <alignment horizontal="left" vertical="center"/>
    </xf>
    <xf numFmtId="0" fontId="9" fillId="2" borderId="17" xfId="0" applyFont="1" applyFill="1" applyBorder="1" applyAlignment="1">
      <alignment horizontal="center" vertical="center"/>
    </xf>
    <xf numFmtId="2" fontId="10" fillId="3" borderId="18" xfId="0" applyNumberFormat="1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/>
    </xf>
    <xf numFmtId="0" fontId="11" fillId="0" borderId="20" xfId="0" applyFont="1" applyBorder="1"/>
    <xf numFmtId="0" fontId="12" fillId="0" borderId="21" xfId="0" applyFont="1" applyBorder="1" applyAlignment="1">
      <alignment horizontal="center" vertical="center"/>
    </xf>
    <xf numFmtId="164" fontId="11" fillId="0" borderId="21" xfId="0" applyNumberFormat="1" applyFont="1" applyBorder="1" applyAlignment="1">
      <alignment horizontal="center" vertical="center"/>
    </xf>
    <xf numFmtId="2" fontId="11" fillId="0" borderId="21" xfId="0" applyNumberFormat="1" applyFont="1" applyBorder="1" applyAlignment="1">
      <alignment horizontal="center" vertical="center"/>
    </xf>
    <xf numFmtId="164" fontId="11" fillId="0" borderId="22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center"/>
    </xf>
    <xf numFmtId="0" fontId="13" fillId="0" borderId="21" xfId="0" applyFont="1" applyBorder="1"/>
    <xf numFmtId="0" fontId="11" fillId="0" borderId="21" xfId="0" applyFont="1" applyBorder="1" applyAlignment="1">
      <alignment horizontal="center" vertical="center"/>
    </xf>
    <xf numFmtId="164" fontId="11" fillId="0" borderId="21" xfId="0" applyNumberFormat="1" applyFont="1" applyBorder="1" applyAlignment="1">
      <alignment horizontal="right" vertical="center"/>
    </xf>
    <xf numFmtId="165" fontId="11" fillId="0" borderId="22" xfId="0" applyNumberFormat="1" applyFont="1" applyBorder="1" applyAlignment="1">
      <alignment horizontal="right" vertical="center"/>
    </xf>
    <xf numFmtId="0" fontId="12" fillId="0" borderId="20" xfId="0" applyFont="1" applyBorder="1" applyAlignment="1">
      <alignment horizontal="center"/>
    </xf>
    <xf numFmtId="0" fontId="12" fillId="0" borderId="21" xfId="0" applyFont="1" applyBorder="1"/>
    <xf numFmtId="0" fontId="14" fillId="0" borderId="20" xfId="0" applyFont="1" applyBorder="1" applyAlignment="1">
      <alignment horizontal="center"/>
    </xf>
    <xf numFmtId="0" fontId="15" fillId="0" borderId="21" xfId="0" applyFont="1" applyBorder="1"/>
    <xf numFmtId="0" fontId="14" fillId="0" borderId="23" xfId="0" applyFont="1" applyBorder="1"/>
    <xf numFmtId="2" fontId="4" fillId="0" borderId="0" xfId="0" applyNumberFormat="1" applyFont="1" applyAlignment="1">
      <alignment horizontal="center" vertical="center"/>
    </xf>
    <xf numFmtId="165" fontId="11" fillId="0" borderId="22" xfId="0" applyNumberFormat="1" applyFont="1" applyBorder="1" applyAlignment="1">
      <alignment horizontal="center" vertical="center"/>
    </xf>
    <xf numFmtId="0" fontId="16" fillId="0" borderId="20" xfId="0" applyFont="1" applyBorder="1" applyAlignment="1">
      <alignment horizontal="center"/>
    </xf>
    <xf numFmtId="0" fontId="16" fillId="0" borderId="21" xfId="0" applyFont="1" applyBorder="1"/>
    <xf numFmtId="0" fontId="16" fillId="0" borderId="21" xfId="0" applyFont="1" applyBorder="1" applyAlignment="1">
      <alignment horizontal="center" vertical="center"/>
    </xf>
    <xf numFmtId="2" fontId="16" fillId="0" borderId="21" xfId="0" applyNumberFormat="1" applyFont="1" applyBorder="1" applyAlignment="1">
      <alignment horizontal="center" vertical="center"/>
    </xf>
    <xf numFmtId="164" fontId="16" fillId="0" borderId="21" xfId="0" applyNumberFormat="1" applyFont="1" applyBorder="1" applyAlignment="1">
      <alignment horizontal="right" vertical="center"/>
    </xf>
    <xf numFmtId="165" fontId="16" fillId="0" borderId="22" xfId="0" applyNumberFormat="1" applyFont="1" applyBorder="1" applyAlignment="1">
      <alignment horizontal="right" vertical="center"/>
    </xf>
    <xf numFmtId="0" fontId="11" fillId="0" borderId="21" xfId="0" applyFont="1" applyBorder="1"/>
    <xf numFmtId="0" fontId="15" fillId="0" borderId="0" xfId="0" applyFont="1"/>
    <xf numFmtId="166" fontId="15" fillId="0" borderId="0" xfId="0" applyNumberFormat="1" applyFont="1"/>
    <xf numFmtId="0" fontId="14" fillId="0" borderId="23" xfId="0" applyFont="1" applyBorder="1" applyAlignment="1">
      <alignment horizontal="left"/>
    </xf>
    <xf numFmtId="0" fontId="14" fillId="0" borderId="21" xfId="0" applyFont="1" applyBorder="1" applyAlignment="1">
      <alignment horizontal="center" vertical="center"/>
    </xf>
    <xf numFmtId="0" fontId="14" fillId="0" borderId="23" xfId="0" applyFont="1" applyBorder="1" applyAlignment="1">
      <alignment horizontal="left" indent="1"/>
    </xf>
    <xf numFmtId="0" fontId="14" fillId="0" borderId="23" xfId="0" applyFont="1" applyBorder="1" applyAlignment="1">
      <alignment horizontal="left" indent="2"/>
    </xf>
    <xf numFmtId="0" fontId="17" fillId="0" borderId="23" xfId="0" applyFont="1" applyBorder="1" applyAlignment="1">
      <alignment horizontal="right" indent="2"/>
    </xf>
    <xf numFmtId="165" fontId="18" fillId="0" borderId="22" xfId="0" applyNumberFormat="1" applyFont="1" applyBorder="1" applyAlignment="1">
      <alignment horizontal="right" vertical="center"/>
    </xf>
    <xf numFmtId="165" fontId="19" fillId="0" borderId="22" xfId="0" applyNumberFormat="1" applyFont="1" applyBorder="1" applyAlignment="1">
      <alignment horizontal="right" vertical="center"/>
    </xf>
    <xf numFmtId="0" fontId="19" fillId="0" borderId="20" xfId="0" applyFont="1" applyBorder="1" applyAlignment="1">
      <alignment horizontal="center"/>
    </xf>
    <xf numFmtId="0" fontId="19" fillId="0" borderId="23" xfId="0" applyFont="1" applyBorder="1"/>
    <xf numFmtId="0" fontId="19" fillId="0" borderId="21" xfId="0" applyFont="1" applyBorder="1" applyAlignment="1">
      <alignment horizontal="center" vertical="center"/>
    </xf>
    <xf numFmtId="2" fontId="19" fillId="0" borderId="21" xfId="0" applyNumberFormat="1" applyFont="1" applyBorder="1" applyAlignment="1">
      <alignment horizontal="center" vertical="center"/>
    </xf>
    <xf numFmtId="164" fontId="19" fillId="0" borderId="21" xfId="0" applyNumberFormat="1" applyFont="1" applyBorder="1" applyAlignment="1">
      <alignment horizontal="right" vertic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/>
    <xf numFmtId="0" fontId="21" fillId="0" borderId="20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2" fillId="0" borderId="23" xfId="0" applyFont="1" applyBorder="1" applyAlignment="1">
      <alignment horizontal="left" indent="1"/>
    </xf>
    <xf numFmtId="0" fontId="22" fillId="0" borderId="23" xfId="0" applyFont="1" applyBorder="1" applyAlignment="1">
      <alignment horizontal="left"/>
    </xf>
    <xf numFmtId="0" fontId="19" fillId="0" borderId="23" xfId="0" applyFont="1" applyBorder="1" applyAlignment="1">
      <alignment horizontal="left" indent="1"/>
    </xf>
    <xf numFmtId="0" fontId="19" fillId="0" borderId="23" xfId="0" applyFont="1" applyBorder="1" applyAlignment="1">
      <alignment horizontal="left"/>
    </xf>
    <xf numFmtId="0" fontId="19" fillId="0" borderId="21" xfId="0" applyFont="1" applyBorder="1"/>
    <xf numFmtId="0" fontId="23" fillId="0" borderId="20" xfId="0" applyFont="1" applyBorder="1" applyAlignment="1">
      <alignment horizontal="center"/>
    </xf>
    <xf numFmtId="0" fontId="23" fillId="0" borderId="23" xfId="0" applyFont="1" applyBorder="1"/>
    <xf numFmtId="0" fontId="22" fillId="0" borderId="23" xfId="0" applyFont="1" applyBorder="1" applyAlignment="1">
      <alignment horizontal="center" vertical="center"/>
    </xf>
    <xf numFmtId="2" fontId="22" fillId="0" borderId="23" xfId="0" applyNumberFormat="1" applyFont="1" applyBorder="1" applyAlignment="1">
      <alignment horizontal="center" vertical="center"/>
    </xf>
    <xf numFmtId="164" fontId="22" fillId="0" borderId="23" xfId="0" applyNumberFormat="1" applyFont="1" applyBorder="1" applyAlignment="1">
      <alignment horizontal="right" vertical="center"/>
    </xf>
    <xf numFmtId="0" fontId="24" fillId="0" borderId="21" xfId="0" applyFont="1" applyBorder="1"/>
    <xf numFmtId="0" fontId="25" fillId="0" borderId="23" xfId="0" applyFont="1" applyBorder="1" applyAlignment="1">
      <alignment horizontal="center" vertical="center"/>
    </xf>
    <xf numFmtId="2" fontId="25" fillId="0" borderId="23" xfId="0" applyNumberFormat="1" applyFont="1" applyBorder="1" applyAlignment="1">
      <alignment horizontal="center" vertical="center"/>
    </xf>
    <xf numFmtId="164" fontId="25" fillId="0" borderId="23" xfId="0" applyNumberFormat="1" applyFont="1" applyBorder="1" applyAlignment="1">
      <alignment horizontal="center" vertical="center"/>
    </xf>
    <xf numFmtId="165" fontId="26" fillId="0" borderId="22" xfId="0" applyNumberFormat="1" applyFont="1" applyBorder="1" applyAlignment="1">
      <alignment horizontal="center" vertical="center"/>
    </xf>
    <xf numFmtId="0" fontId="13" fillId="4" borderId="24" xfId="0" applyFont="1" applyFill="1" applyBorder="1" applyAlignment="1">
      <alignment vertical="center"/>
    </xf>
    <xf numFmtId="0" fontId="11" fillId="4" borderId="25" xfId="0" applyFont="1" applyFill="1" applyBorder="1" applyAlignment="1">
      <alignment vertical="center"/>
    </xf>
    <xf numFmtId="0" fontId="11" fillId="4" borderId="25" xfId="0" applyFont="1" applyFill="1" applyBorder="1" applyAlignment="1">
      <alignment horizontal="center" vertical="center"/>
    </xf>
    <xf numFmtId="2" fontId="11" fillId="4" borderId="25" xfId="0" applyNumberFormat="1" applyFont="1" applyFill="1" applyBorder="1" applyAlignment="1">
      <alignment horizontal="center" vertical="center"/>
    </xf>
    <xf numFmtId="164" fontId="11" fillId="4" borderId="25" xfId="0" applyNumberFormat="1" applyFont="1" applyFill="1" applyBorder="1" applyAlignment="1">
      <alignment horizontal="center" vertical="center"/>
    </xf>
    <xf numFmtId="165" fontId="27" fillId="4" borderId="26" xfId="0" applyNumberFormat="1" applyFont="1" applyFill="1" applyBorder="1" applyAlignment="1">
      <alignment horizontal="center" vertical="center"/>
    </xf>
    <xf numFmtId="165" fontId="12" fillId="4" borderId="2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lexandra/c/Alexandra/R2M/Sorgues/PRO/Cuisine/APS-Lyc&#233;e%20de%20Sorgues-13.10.01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/Volumes/BAITO_PUBLIC/01_PROJETS/2506_MARSEILLE_CNRS_Batiment%20G/09_DCE/04_EXCELL/CNRS_DPGF.xlsx" TargetMode="External"/><Relationship Id="rId1" Type="http://schemas.openxmlformats.org/officeDocument/2006/relationships/externalLinkPath" Target="/Volumes/BAITO_PUBLIC/01_PROJETS/2506_MARSEILLE_CNRS_Batiment%20G/09_DCE/04_EXCELL/CNRS_DPG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S-OEUVRE"/>
      <sheetName val="CHARPENTE-ETANCH"/>
      <sheetName val="CLOISON-DOUBLAGE-FX PLAF"/>
      <sheetName val="REVET-SOLS-MURS"/>
      <sheetName val="ASCENSEUR"/>
      <sheetName val="MENUIS-EXTER"/>
      <sheetName val="MENUIS-INTER"/>
      <sheetName val="SERRURERIE"/>
      <sheetName val="PEINTURE"/>
      <sheetName val="RECAP"/>
      <sheetName val="Feuil2"/>
      <sheetName val="REVET_SOLS_MUR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AP (2)"/>
      <sheetName val="LOT 1 - GO"/>
      <sheetName val="LOT 2 - ETANCHEITE"/>
      <sheetName val="LOT 3 - SERR"/>
      <sheetName val="LOT 4 - SECOND OEUVRE"/>
      <sheetName val="LOT 5 - MIB"/>
      <sheetName val="LOT 6B - PLOMB"/>
      <sheetName val="LOT 8 - ELEVATE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62A27-6E23-A142-BEDC-DD814AD16762}">
  <dimension ref="A1:I78"/>
  <sheetViews>
    <sheetView tabSelected="1" view="pageLayout" zoomScaleNormal="150" zoomScaleSheetLayoutView="170" workbookViewId="0">
      <selection activeCell="I47" sqref="I47"/>
    </sheetView>
  </sheetViews>
  <sheetFormatPr baseColWidth="10" defaultColWidth="10.7109375" defaultRowHeight="16" x14ac:dyDescent="0.2"/>
  <cols>
    <col min="1" max="1" width="6.42578125" style="4" customWidth="1"/>
    <col min="2" max="2" width="41.140625" style="4" customWidth="1"/>
    <col min="3" max="3" width="3.28515625" style="87" customWidth="1"/>
    <col min="4" max="4" width="8" style="38" customWidth="1"/>
    <col min="5" max="5" width="9.42578125" style="87" customWidth="1"/>
    <col min="6" max="6" width="11.5703125" style="87" customWidth="1"/>
    <col min="7" max="7" width="10.7109375" style="4"/>
    <col min="8" max="8" width="19.42578125" style="4" customWidth="1"/>
    <col min="9" max="9" width="8.28515625" style="4" customWidth="1"/>
    <col min="10" max="16384" width="10.7109375" style="4"/>
  </cols>
  <sheetData>
    <row r="1" spans="1:9" ht="39" customHeight="1" x14ac:dyDescent="0.2">
      <c r="A1" s="1" t="s">
        <v>0</v>
      </c>
      <c r="B1" s="2"/>
      <c r="C1" s="2"/>
      <c r="D1" s="2"/>
      <c r="E1" s="2"/>
      <c r="F1" s="3"/>
    </row>
    <row r="2" spans="1:9" x14ac:dyDescent="0.2">
      <c r="A2" s="5" t="s">
        <v>1</v>
      </c>
      <c r="B2" s="6"/>
      <c r="C2" s="6"/>
      <c r="D2" s="6"/>
      <c r="E2" s="6"/>
      <c r="F2" s="7"/>
    </row>
    <row r="3" spans="1:9" x14ac:dyDescent="0.2">
      <c r="A3" s="8" t="s">
        <v>2</v>
      </c>
      <c r="B3" s="9"/>
      <c r="C3" s="10">
        <v>45970</v>
      </c>
      <c r="D3" s="11"/>
      <c r="E3" s="11"/>
      <c r="F3" s="12"/>
    </row>
    <row r="4" spans="1:9" ht="32" customHeight="1" thickBot="1" x14ac:dyDescent="0.25">
      <c r="A4" s="13"/>
      <c r="B4" s="14"/>
      <c r="C4" s="15" t="s">
        <v>3</v>
      </c>
      <c r="D4" s="16"/>
      <c r="E4" s="16"/>
      <c r="F4" s="17"/>
    </row>
    <row r="5" spans="1:9" ht="27" customHeight="1" x14ac:dyDescent="0.2">
      <c r="A5" s="18"/>
      <c r="B5" s="19" t="s">
        <v>2</v>
      </c>
      <c r="C5" s="20" t="s">
        <v>4</v>
      </c>
      <c r="D5" s="21" t="s">
        <v>5</v>
      </c>
      <c r="E5" s="20" t="s">
        <v>6</v>
      </c>
      <c r="F5" s="22" t="s">
        <v>7</v>
      </c>
    </row>
    <row r="6" spans="1:9" ht="17" customHeight="1" x14ac:dyDescent="0.2">
      <c r="A6" s="23"/>
      <c r="B6" s="24"/>
      <c r="C6" s="25"/>
      <c r="D6" s="26"/>
      <c r="E6" s="25"/>
      <c r="F6" s="27"/>
    </row>
    <row r="7" spans="1:9" x14ac:dyDescent="0.2">
      <c r="A7" s="28">
        <v>1</v>
      </c>
      <c r="B7" s="29" t="s">
        <v>8</v>
      </c>
      <c r="C7" s="30"/>
      <c r="D7" s="26"/>
      <c r="E7" s="31"/>
      <c r="F7" s="32"/>
    </row>
    <row r="8" spans="1:9" x14ac:dyDescent="0.2">
      <c r="A8" s="33" t="s">
        <v>9</v>
      </c>
      <c r="B8" s="34" t="s">
        <v>10</v>
      </c>
      <c r="C8" s="30"/>
      <c r="D8" s="26"/>
      <c r="E8" s="31"/>
      <c r="F8" s="32"/>
    </row>
    <row r="9" spans="1:9" x14ac:dyDescent="0.2">
      <c r="A9" s="35" t="s">
        <v>11</v>
      </c>
      <c r="B9" s="36" t="s">
        <v>12</v>
      </c>
      <c r="C9" s="30" t="s">
        <v>13</v>
      </c>
      <c r="D9" s="26">
        <v>1</v>
      </c>
      <c r="E9" s="31"/>
      <c r="F9" s="32">
        <f>E9*D9</f>
        <v>0</v>
      </c>
    </row>
    <row r="10" spans="1:9" x14ac:dyDescent="0.2">
      <c r="A10" s="35" t="s">
        <v>14</v>
      </c>
      <c r="B10" s="37" t="s">
        <v>15</v>
      </c>
      <c r="C10" s="30" t="s">
        <v>4</v>
      </c>
      <c r="E10" s="25"/>
      <c r="F10" s="39" t="s">
        <v>16</v>
      </c>
    </row>
    <row r="11" spans="1:9" x14ac:dyDescent="0.2">
      <c r="A11" s="35" t="s">
        <v>17</v>
      </c>
      <c r="B11" s="37" t="s">
        <v>18</v>
      </c>
      <c r="C11" s="30" t="s">
        <v>4</v>
      </c>
      <c r="D11" s="26">
        <v>1</v>
      </c>
      <c r="E11" s="31"/>
      <c r="F11" s="32">
        <f>D11*E11</f>
        <v>0</v>
      </c>
    </row>
    <row r="12" spans="1:9" x14ac:dyDescent="0.2">
      <c r="A12" s="35"/>
      <c r="B12" s="37"/>
      <c r="C12" s="30"/>
      <c r="D12" s="26"/>
      <c r="E12" s="25"/>
      <c r="F12" s="39"/>
    </row>
    <row r="13" spans="1:9" x14ac:dyDescent="0.2">
      <c r="A13" s="33" t="s">
        <v>19</v>
      </c>
      <c r="B13" s="34" t="s">
        <v>20</v>
      </c>
      <c r="C13" s="30"/>
      <c r="D13" s="26"/>
      <c r="E13" s="31"/>
      <c r="F13" s="32"/>
    </row>
    <row r="14" spans="1:9" x14ac:dyDescent="0.2">
      <c r="A14" s="40" t="s">
        <v>21</v>
      </c>
      <c r="B14" s="41" t="s">
        <v>22</v>
      </c>
      <c r="C14" s="42" t="s">
        <v>13</v>
      </c>
      <c r="D14" s="43">
        <v>1</v>
      </c>
      <c r="E14" s="44"/>
      <c r="F14" s="45">
        <f t="shared" ref="F14:F19" si="0">E14*D14</f>
        <v>0</v>
      </c>
    </row>
    <row r="15" spans="1:9" x14ac:dyDescent="0.2">
      <c r="A15" s="40" t="s">
        <v>23</v>
      </c>
      <c r="B15" s="41" t="s">
        <v>24</v>
      </c>
      <c r="C15" s="42" t="s">
        <v>25</v>
      </c>
      <c r="D15" s="43">
        <v>1</v>
      </c>
      <c r="E15" s="44"/>
      <c r="F15" s="45">
        <f t="shared" si="0"/>
        <v>0</v>
      </c>
    </row>
    <row r="16" spans="1:9" x14ac:dyDescent="0.2">
      <c r="A16" s="40" t="s">
        <v>26</v>
      </c>
      <c r="B16" s="46" t="s">
        <v>27</v>
      </c>
      <c r="C16" s="30" t="s">
        <v>4</v>
      </c>
      <c r="D16" s="26">
        <v>27</v>
      </c>
      <c r="E16" s="31"/>
      <c r="F16" s="32">
        <f t="shared" si="0"/>
        <v>0</v>
      </c>
      <c r="H16" s="47"/>
      <c r="I16" s="48"/>
    </row>
    <row r="17" spans="1:9" x14ac:dyDescent="0.2">
      <c r="A17" s="40" t="s">
        <v>28</v>
      </c>
      <c r="B17" s="46" t="s">
        <v>29</v>
      </c>
      <c r="C17" s="30" t="s">
        <v>30</v>
      </c>
      <c r="D17" s="26">
        <v>144</v>
      </c>
      <c r="E17" s="31"/>
      <c r="F17" s="32">
        <f t="shared" si="0"/>
        <v>0</v>
      </c>
      <c r="H17" s="47"/>
      <c r="I17" s="48"/>
    </row>
    <row r="18" spans="1:9" x14ac:dyDescent="0.2">
      <c r="A18" s="40" t="s">
        <v>31</v>
      </c>
      <c r="B18" s="46" t="s">
        <v>32</v>
      </c>
      <c r="C18" s="30" t="s">
        <v>30</v>
      </c>
      <c r="D18" s="26">
        <v>205</v>
      </c>
      <c r="E18" s="31"/>
      <c r="F18" s="32">
        <f t="shared" si="0"/>
        <v>0</v>
      </c>
      <c r="H18" s="47"/>
      <c r="I18" s="48"/>
    </row>
    <row r="19" spans="1:9" x14ac:dyDescent="0.2">
      <c r="A19" s="40"/>
      <c r="B19" s="41"/>
      <c r="C19" s="42"/>
      <c r="D19" s="43"/>
      <c r="E19" s="44"/>
      <c r="F19" s="45">
        <f t="shared" si="0"/>
        <v>0</v>
      </c>
      <c r="H19" s="47"/>
      <c r="I19" s="48"/>
    </row>
    <row r="20" spans="1:9" x14ac:dyDescent="0.2">
      <c r="A20" s="33" t="s">
        <v>33</v>
      </c>
      <c r="B20" s="34" t="s">
        <v>34</v>
      </c>
      <c r="C20" s="30"/>
      <c r="D20" s="26"/>
      <c r="E20" s="31"/>
      <c r="F20" s="32"/>
      <c r="H20" s="47"/>
      <c r="I20" s="48"/>
    </row>
    <row r="21" spans="1:9" x14ac:dyDescent="0.2">
      <c r="A21" s="35" t="s">
        <v>35</v>
      </c>
      <c r="B21" s="49" t="s">
        <v>36</v>
      </c>
      <c r="C21" s="30" t="s">
        <v>30</v>
      </c>
      <c r="D21" s="26">
        <v>100</v>
      </c>
      <c r="E21" s="31"/>
      <c r="F21" s="32">
        <f t="shared" ref="F21:F26" si="1">E21*D21</f>
        <v>0</v>
      </c>
      <c r="H21" s="47"/>
      <c r="I21" s="48"/>
    </row>
    <row r="22" spans="1:9" x14ac:dyDescent="0.2">
      <c r="A22" s="35" t="s">
        <v>37</v>
      </c>
      <c r="B22" s="37" t="s">
        <v>38</v>
      </c>
      <c r="C22" s="30" t="s">
        <v>30</v>
      </c>
      <c r="D22" s="26">
        <v>256</v>
      </c>
      <c r="E22" s="31"/>
      <c r="F22" s="32">
        <f t="shared" si="1"/>
        <v>0</v>
      </c>
      <c r="H22" s="47"/>
      <c r="I22" s="48"/>
    </row>
    <row r="23" spans="1:9" x14ac:dyDescent="0.2">
      <c r="A23" s="35" t="s">
        <v>39</v>
      </c>
      <c r="B23" s="37" t="s">
        <v>40</v>
      </c>
      <c r="C23" s="30" t="s">
        <v>30</v>
      </c>
      <c r="D23" s="26">
        <v>70</v>
      </c>
      <c r="E23" s="31"/>
      <c r="F23" s="32">
        <f t="shared" si="1"/>
        <v>0</v>
      </c>
      <c r="H23" s="47"/>
      <c r="I23" s="48"/>
    </row>
    <row r="24" spans="1:9" x14ac:dyDescent="0.2">
      <c r="A24" s="35" t="s">
        <v>41</v>
      </c>
      <c r="B24" s="37" t="s">
        <v>42</v>
      </c>
      <c r="C24" s="30" t="s">
        <v>30</v>
      </c>
      <c r="D24" s="26">
        <v>55</v>
      </c>
      <c r="E24" s="31"/>
      <c r="F24" s="32">
        <f t="shared" si="1"/>
        <v>0</v>
      </c>
      <c r="H24" s="47"/>
      <c r="I24" s="48"/>
    </row>
    <row r="25" spans="1:9" x14ac:dyDescent="0.2">
      <c r="A25" s="35" t="s">
        <v>43</v>
      </c>
      <c r="B25" s="37" t="s">
        <v>44</v>
      </c>
      <c r="C25" s="50" t="s">
        <v>30</v>
      </c>
      <c r="D25" s="26">
        <v>68</v>
      </c>
      <c r="E25" s="31"/>
      <c r="F25" s="32">
        <f t="shared" si="1"/>
        <v>0</v>
      </c>
      <c r="I25" s="48"/>
    </row>
    <row r="26" spans="1:9" x14ac:dyDescent="0.2">
      <c r="A26" s="35" t="s">
        <v>45</v>
      </c>
      <c r="B26" s="37" t="s">
        <v>46</v>
      </c>
      <c r="C26" s="50" t="s">
        <v>13</v>
      </c>
      <c r="D26" s="26">
        <v>1</v>
      </c>
      <c r="E26" s="31"/>
      <c r="F26" s="32">
        <f t="shared" si="1"/>
        <v>0</v>
      </c>
      <c r="I26" s="48"/>
    </row>
    <row r="27" spans="1:9" x14ac:dyDescent="0.2">
      <c r="A27" s="33"/>
      <c r="B27" s="34"/>
      <c r="C27" s="30"/>
      <c r="D27" s="26"/>
      <c r="E27" s="31"/>
      <c r="F27" s="32"/>
    </row>
    <row r="28" spans="1:9" x14ac:dyDescent="0.2">
      <c r="A28" s="33" t="s">
        <v>47</v>
      </c>
      <c r="B28" s="34" t="s">
        <v>48</v>
      </c>
      <c r="C28" s="30"/>
      <c r="D28" s="26"/>
      <c r="E28" s="31"/>
      <c r="F28" s="32"/>
    </row>
    <row r="29" spans="1:9" x14ac:dyDescent="0.2">
      <c r="A29" s="35" t="s">
        <v>49</v>
      </c>
      <c r="B29" s="37" t="s">
        <v>50</v>
      </c>
      <c r="C29" s="30" t="s">
        <v>30</v>
      </c>
      <c r="D29" s="26">
        <v>14</v>
      </c>
      <c r="E29" s="31"/>
      <c r="F29" s="32">
        <f>D29*E29</f>
        <v>0</v>
      </c>
    </row>
    <row r="30" spans="1:9" x14ac:dyDescent="0.2">
      <c r="A30" s="35" t="s">
        <v>51</v>
      </c>
      <c r="B30" s="37" t="s">
        <v>52</v>
      </c>
      <c r="C30" s="30" t="s">
        <v>4</v>
      </c>
      <c r="D30" s="26">
        <v>2</v>
      </c>
      <c r="E30" s="31"/>
      <c r="F30" s="32">
        <f t="shared" ref="F30:F31" si="2">D30*E30</f>
        <v>0</v>
      </c>
    </row>
    <row r="31" spans="1:9" x14ac:dyDescent="0.2">
      <c r="A31" s="35" t="s">
        <v>53</v>
      </c>
      <c r="B31" s="37" t="s">
        <v>54</v>
      </c>
      <c r="C31" s="30" t="s">
        <v>4</v>
      </c>
      <c r="D31" s="26">
        <v>1</v>
      </c>
      <c r="E31" s="31"/>
      <c r="F31" s="32">
        <f t="shared" si="2"/>
        <v>0</v>
      </c>
    </row>
    <row r="32" spans="1:9" x14ac:dyDescent="0.2">
      <c r="A32" s="35" t="s">
        <v>55</v>
      </c>
      <c r="B32" s="37" t="s">
        <v>56</v>
      </c>
      <c r="C32" s="30"/>
      <c r="D32" s="26"/>
      <c r="E32" s="31"/>
      <c r="F32" s="32"/>
    </row>
    <row r="33" spans="1:6" x14ac:dyDescent="0.2">
      <c r="A33" s="35"/>
      <c r="B33" s="51" t="s">
        <v>57</v>
      </c>
      <c r="C33" s="30" t="s">
        <v>30</v>
      </c>
      <c r="D33" s="26">
        <v>3</v>
      </c>
      <c r="E33" s="31"/>
      <c r="F33" s="32">
        <f t="shared" ref="F33" si="3">E33*D33</f>
        <v>0</v>
      </c>
    </row>
    <row r="34" spans="1:6" x14ac:dyDescent="0.2">
      <c r="A34" s="35"/>
      <c r="B34" s="51" t="s">
        <v>58</v>
      </c>
      <c r="C34" s="30" t="s">
        <v>4</v>
      </c>
      <c r="D34" s="26">
        <v>15</v>
      </c>
      <c r="E34" s="31"/>
      <c r="F34" s="32">
        <f>E34*D34</f>
        <v>0</v>
      </c>
    </row>
    <row r="35" spans="1:6" x14ac:dyDescent="0.2">
      <c r="A35" s="35"/>
      <c r="B35" s="52"/>
      <c r="C35" s="30"/>
      <c r="D35" s="26"/>
      <c r="E35" s="31"/>
      <c r="F35" s="32"/>
    </row>
    <row r="36" spans="1:6" x14ac:dyDescent="0.2">
      <c r="A36" s="35"/>
      <c r="B36" s="53" t="s">
        <v>59</v>
      </c>
      <c r="C36" s="30"/>
      <c r="D36" s="26"/>
      <c r="E36" s="31"/>
      <c r="F36" s="54">
        <f>SUM(F7:F34)</f>
        <v>0</v>
      </c>
    </row>
    <row r="37" spans="1:6" x14ac:dyDescent="0.2">
      <c r="A37" s="35"/>
      <c r="B37" s="37"/>
      <c r="C37" s="30"/>
      <c r="D37" s="26"/>
      <c r="E37" s="31"/>
      <c r="F37" s="32"/>
    </row>
    <row r="38" spans="1:6" x14ac:dyDescent="0.2">
      <c r="A38" s="28">
        <v>2</v>
      </c>
      <c r="B38" s="29" t="s">
        <v>60</v>
      </c>
      <c r="C38" s="30"/>
      <c r="D38" s="26"/>
      <c r="E38" s="31"/>
      <c r="F38" s="32"/>
    </row>
    <row r="39" spans="1:6" x14ac:dyDescent="0.2">
      <c r="A39" s="33" t="s">
        <v>61</v>
      </c>
      <c r="B39" s="34" t="s">
        <v>62</v>
      </c>
      <c r="C39" s="30"/>
      <c r="D39" s="26"/>
      <c r="E39" s="31"/>
      <c r="F39" s="32"/>
    </row>
    <row r="40" spans="1:6" x14ac:dyDescent="0.2">
      <c r="A40" s="35" t="s">
        <v>63</v>
      </c>
      <c r="B40" s="37" t="s">
        <v>64</v>
      </c>
      <c r="C40" s="30" t="s">
        <v>30</v>
      </c>
      <c r="D40" s="26">
        <v>7</v>
      </c>
      <c r="E40" s="31"/>
      <c r="F40" s="55">
        <f>E40*D40</f>
        <v>0</v>
      </c>
    </row>
    <row r="41" spans="1:6" x14ac:dyDescent="0.2">
      <c r="A41" s="56"/>
      <c r="B41" s="57"/>
      <c r="C41" s="58"/>
      <c r="D41" s="59"/>
      <c r="E41" s="60"/>
      <c r="F41" s="55"/>
    </row>
    <row r="42" spans="1:6" x14ac:dyDescent="0.2">
      <c r="A42" s="61" t="s">
        <v>65</v>
      </c>
      <c r="B42" s="62" t="s">
        <v>66</v>
      </c>
      <c r="C42" s="58"/>
      <c r="D42" s="59"/>
      <c r="E42" s="60"/>
      <c r="F42" s="55"/>
    </row>
    <row r="43" spans="1:6" x14ac:dyDescent="0.2">
      <c r="A43" s="63" t="s">
        <v>63</v>
      </c>
      <c r="B43" s="37" t="s">
        <v>67</v>
      </c>
      <c r="C43" s="58"/>
      <c r="D43" s="59"/>
      <c r="E43" s="60"/>
      <c r="F43" s="32">
        <f t="shared" ref="F43" si="4">E43*D43</f>
        <v>0</v>
      </c>
    </row>
    <row r="44" spans="1:6" x14ac:dyDescent="0.2">
      <c r="A44" s="64"/>
      <c r="B44" s="65" t="s">
        <v>68</v>
      </c>
      <c r="C44" s="30" t="s">
        <v>30</v>
      </c>
      <c r="D44" s="26">
        <v>3.54</v>
      </c>
      <c r="E44" s="31"/>
      <c r="F44" s="32">
        <f>E44*D44</f>
        <v>0</v>
      </c>
    </row>
    <row r="45" spans="1:6" x14ac:dyDescent="0.2">
      <c r="A45" s="64"/>
      <c r="B45" s="65" t="s">
        <v>69</v>
      </c>
      <c r="C45" s="30" t="s">
        <v>30</v>
      </c>
      <c r="D45" s="26">
        <v>15</v>
      </c>
      <c r="E45" s="31"/>
      <c r="F45" s="32">
        <f t="shared" ref="F45:F46" si="5">E45*D45</f>
        <v>0</v>
      </c>
    </row>
    <row r="46" spans="1:6" x14ac:dyDescent="0.2">
      <c r="A46" s="63" t="s">
        <v>70</v>
      </c>
      <c r="B46" s="66" t="s">
        <v>71</v>
      </c>
      <c r="C46" s="30" t="s">
        <v>30</v>
      </c>
      <c r="D46" s="26">
        <v>22</v>
      </c>
      <c r="E46" s="31"/>
      <c r="F46" s="32">
        <f t="shared" si="5"/>
        <v>0</v>
      </c>
    </row>
    <row r="47" spans="1:6" x14ac:dyDescent="0.2">
      <c r="A47" s="63" t="s">
        <v>72</v>
      </c>
      <c r="B47" s="37" t="s">
        <v>73</v>
      </c>
      <c r="C47" s="30"/>
      <c r="D47" s="26"/>
      <c r="E47" s="31"/>
      <c r="F47" s="32"/>
    </row>
    <row r="48" spans="1:6" x14ac:dyDescent="0.2">
      <c r="A48" s="64"/>
      <c r="B48" s="67" t="s">
        <v>74</v>
      </c>
      <c r="C48" s="30" t="s">
        <v>4</v>
      </c>
      <c r="D48" s="26">
        <v>1</v>
      </c>
      <c r="E48" s="31"/>
      <c r="F48" s="32">
        <f>E48*D48</f>
        <v>0</v>
      </c>
    </row>
    <row r="49" spans="1:6" x14ac:dyDescent="0.2">
      <c r="A49" s="63" t="s">
        <v>75</v>
      </c>
      <c r="B49" s="68" t="s">
        <v>76</v>
      </c>
      <c r="C49" s="30" t="s">
        <v>4</v>
      </c>
      <c r="D49" s="26">
        <v>3</v>
      </c>
      <c r="E49" s="31"/>
      <c r="F49" s="32">
        <f>E49*D49</f>
        <v>0</v>
      </c>
    </row>
    <row r="50" spans="1:6" x14ac:dyDescent="0.2">
      <c r="A50" s="35"/>
      <c r="B50" s="46"/>
      <c r="C50" s="30"/>
      <c r="D50" s="26"/>
      <c r="E50" s="31"/>
      <c r="F50" s="32"/>
    </row>
    <row r="51" spans="1:6" x14ac:dyDescent="0.2">
      <c r="A51" s="61" t="s">
        <v>77</v>
      </c>
      <c r="B51" s="62" t="s">
        <v>78</v>
      </c>
      <c r="C51" s="58"/>
      <c r="D51" s="59"/>
      <c r="E51" s="60"/>
      <c r="F51" s="55"/>
    </row>
    <row r="52" spans="1:6" x14ac:dyDescent="0.2">
      <c r="A52" s="56" t="s">
        <v>79</v>
      </c>
      <c r="B52" s="68" t="s">
        <v>80</v>
      </c>
      <c r="C52" s="58" t="s">
        <v>4</v>
      </c>
      <c r="D52" s="59">
        <v>6</v>
      </c>
      <c r="E52" s="60"/>
      <c r="F52" s="55">
        <f>E52*D52</f>
        <v>0</v>
      </c>
    </row>
    <row r="53" spans="1:6" x14ac:dyDescent="0.2">
      <c r="A53" s="56" t="s">
        <v>81</v>
      </c>
      <c r="B53" s="68" t="s">
        <v>82</v>
      </c>
      <c r="C53" s="58" t="s">
        <v>4</v>
      </c>
      <c r="D53" s="59">
        <v>26</v>
      </c>
      <c r="E53" s="60"/>
      <c r="F53" s="55">
        <f>E53*D53</f>
        <v>0</v>
      </c>
    </row>
    <row r="54" spans="1:6" x14ac:dyDescent="0.2">
      <c r="A54" s="56" t="s">
        <v>83</v>
      </c>
      <c r="B54" s="69" t="s">
        <v>84</v>
      </c>
      <c r="C54" s="58" t="s">
        <v>30</v>
      </c>
      <c r="D54" s="59">
        <v>40</v>
      </c>
      <c r="E54" s="60"/>
      <c r="F54" s="55">
        <f>E54*D54</f>
        <v>0</v>
      </c>
    </row>
    <row r="55" spans="1:6" x14ac:dyDescent="0.2">
      <c r="A55" s="56" t="s">
        <v>85</v>
      </c>
      <c r="B55" s="69" t="s">
        <v>86</v>
      </c>
      <c r="C55" s="58" t="s">
        <v>4</v>
      </c>
      <c r="D55" s="59">
        <v>1</v>
      </c>
      <c r="E55" s="60"/>
      <c r="F55" s="55">
        <f>E55*D55</f>
        <v>0</v>
      </c>
    </row>
    <row r="56" spans="1:6" x14ac:dyDescent="0.2">
      <c r="A56" s="56" t="s">
        <v>87</v>
      </c>
      <c r="B56" s="69" t="s">
        <v>88</v>
      </c>
      <c r="C56" s="58" t="s">
        <v>13</v>
      </c>
      <c r="D56" s="59">
        <v>1</v>
      </c>
      <c r="E56" s="60"/>
      <c r="F56" s="55">
        <f t="shared" ref="F56:F57" si="6">E56*D56</f>
        <v>0</v>
      </c>
    </row>
    <row r="57" spans="1:6" x14ac:dyDescent="0.2">
      <c r="A57" s="56" t="s">
        <v>89</v>
      </c>
      <c r="B57" s="69" t="s">
        <v>90</v>
      </c>
      <c r="C57" s="58" t="s">
        <v>13</v>
      </c>
      <c r="D57" s="59">
        <v>1</v>
      </c>
      <c r="E57" s="60"/>
      <c r="F57" s="55">
        <f t="shared" si="6"/>
        <v>0</v>
      </c>
    </row>
    <row r="58" spans="1:6" x14ac:dyDescent="0.2">
      <c r="A58" s="35"/>
      <c r="B58" s="52"/>
      <c r="C58" s="30"/>
      <c r="D58" s="26"/>
      <c r="E58" s="31"/>
      <c r="F58" s="32"/>
    </row>
    <row r="59" spans="1:6" x14ac:dyDescent="0.2">
      <c r="A59" s="35"/>
      <c r="B59" s="53" t="s">
        <v>91</v>
      </c>
      <c r="C59" s="30"/>
      <c r="D59" s="26"/>
      <c r="E59" s="31"/>
      <c r="F59" s="54">
        <f>SUM(F39:F56)</f>
        <v>0</v>
      </c>
    </row>
    <row r="60" spans="1:6" x14ac:dyDescent="0.2">
      <c r="A60" s="35"/>
      <c r="B60" s="37"/>
      <c r="C60" s="30"/>
      <c r="D60" s="26"/>
      <c r="E60" s="31"/>
      <c r="F60" s="32"/>
    </row>
    <row r="61" spans="1:6" x14ac:dyDescent="0.2">
      <c r="A61" s="28">
        <v>3</v>
      </c>
      <c r="B61" s="29" t="s">
        <v>92</v>
      </c>
      <c r="C61" s="30"/>
      <c r="D61" s="26"/>
      <c r="E61" s="31"/>
      <c r="F61" s="32"/>
    </row>
    <row r="62" spans="1:6" x14ac:dyDescent="0.2">
      <c r="A62" s="33" t="s">
        <v>93</v>
      </c>
      <c r="B62" s="34" t="s">
        <v>94</v>
      </c>
      <c r="C62" s="30" t="s">
        <v>95</v>
      </c>
      <c r="D62" s="26"/>
      <c r="E62" s="31"/>
      <c r="F62" s="55">
        <f t="shared" ref="F62:F68" si="7">E62*D62</f>
        <v>0</v>
      </c>
    </row>
    <row r="63" spans="1:6" x14ac:dyDescent="0.2">
      <c r="A63" s="56"/>
      <c r="B63" s="57"/>
      <c r="C63" s="58"/>
      <c r="D63" s="59"/>
      <c r="E63" s="60"/>
      <c r="F63" s="55">
        <f t="shared" si="7"/>
        <v>0</v>
      </c>
    </row>
    <row r="64" spans="1:6" x14ac:dyDescent="0.2">
      <c r="A64" s="61" t="s">
        <v>96</v>
      </c>
      <c r="B64" s="62" t="s">
        <v>97</v>
      </c>
      <c r="C64" s="58" t="s">
        <v>98</v>
      </c>
      <c r="D64" s="59">
        <v>2.7</v>
      </c>
      <c r="E64" s="60"/>
      <c r="F64" s="55">
        <f t="shared" si="7"/>
        <v>0</v>
      </c>
    </row>
    <row r="65" spans="1:6" x14ac:dyDescent="0.2">
      <c r="A65" s="35"/>
      <c r="B65" s="46"/>
      <c r="C65" s="30"/>
      <c r="D65" s="26"/>
      <c r="E65" s="31"/>
      <c r="F65" s="55">
        <f t="shared" si="7"/>
        <v>0</v>
      </c>
    </row>
    <row r="66" spans="1:6" x14ac:dyDescent="0.2">
      <c r="A66" s="61" t="s">
        <v>99</v>
      </c>
      <c r="B66" s="62" t="s">
        <v>100</v>
      </c>
      <c r="C66" s="58" t="s">
        <v>95</v>
      </c>
      <c r="D66" s="59"/>
      <c r="E66" s="60"/>
      <c r="F66" s="55">
        <f t="shared" si="7"/>
        <v>0</v>
      </c>
    </row>
    <row r="67" spans="1:6" x14ac:dyDescent="0.2">
      <c r="A67" s="56"/>
      <c r="B67" s="68"/>
      <c r="C67" s="58"/>
      <c r="D67" s="59"/>
      <c r="E67" s="60"/>
      <c r="F67" s="55">
        <f t="shared" si="7"/>
        <v>0</v>
      </c>
    </row>
    <row r="68" spans="1:6" x14ac:dyDescent="0.2">
      <c r="A68" s="61" t="s">
        <v>101</v>
      </c>
      <c r="B68" s="62" t="s">
        <v>102</v>
      </c>
      <c r="C68" s="58" t="s">
        <v>98</v>
      </c>
      <c r="D68" s="59">
        <v>1.8</v>
      </c>
      <c r="E68" s="60"/>
      <c r="F68" s="55">
        <f t="shared" si="7"/>
        <v>0</v>
      </c>
    </row>
    <row r="69" spans="1:6" x14ac:dyDescent="0.2">
      <c r="A69" s="56"/>
      <c r="B69" s="69"/>
      <c r="C69" s="58"/>
      <c r="D69" s="59"/>
      <c r="E69" s="60"/>
      <c r="F69" s="55">
        <f>E69*D69</f>
        <v>0</v>
      </c>
    </row>
    <row r="70" spans="1:6" x14ac:dyDescent="0.2">
      <c r="A70" s="70" t="s">
        <v>103</v>
      </c>
      <c r="B70" s="71" t="s">
        <v>104</v>
      </c>
      <c r="C70" s="72" t="s">
        <v>98</v>
      </c>
      <c r="D70" s="73">
        <v>0.54</v>
      </c>
      <c r="E70" s="74"/>
      <c r="F70" s="55">
        <f t="shared" ref="F70:F73" si="8">E70*D70</f>
        <v>0</v>
      </c>
    </row>
    <row r="71" spans="1:6" x14ac:dyDescent="0.2">
      <c r="A71" s="56"/>
      <c r="B71" s="69"/>
      <c r="C71" s="58"/>
      <c r="D71" s="59"/>
      <c r="E71" s="60"/>
      <c r="F71" s="55">
        <f t="shared" si="8"/>
        <v>0</v>
      </c>
    </row>
    <row r="72" spans="1:6" x14ac:dyDescent="0.2">
      <c r="A72" s="70" t="s">
        <v>105</v>
      </c>
      <c r="B72" s="71" t="s">
        <v>106</v>
      </c>
      <c r="C72" s="72" t="s">
        <v>98</v>
      </c>
      <c r="D72" s="73">
        <v>0.5</v>
      </c>
      <c r="E72" s="74"/>
      <c r="F72" s="55">
        <f t="shared" si="8"/>
        <v>0</v>
      </c>
    </row>
    <row r="73" spans="1:6" x14ac:dyDescent="0.2">
      <c r="A73" s="35"/>
      <c r="B73" s="52"/>
      <c r="C73" s="30"/>
      <c r="D73" s="26"/>
      <c r="E73" s="31"/>
      <c r="F73" s="55">
        <f t="shared" si="8"/>
        <v>0</v>
      </c>
    </row>
    <row r="74" spans="1:6" x14ac:dyDescent="0.2">
      <c r="A74" s="35"/>
      <c r="B74" s="53" t="s">
        <v>107</v>
      </c>
      <c r="C74" s="30"/>
      <c r="D74" s="26"/>
      <c r="E74" s="31"/>
      <c r="F74" s="54">
        <f>SUM(F62:F72)</f>
        <v>0</v>
      </c>
    </row>
    <row r="75" spans="1:6" ht="17" thickBot="1" x14ac:dyDescent="0.25">
      <c r="A75" s="23"/>
      <c r="B75" s="75"/>
      <c r="C75" s="76"/>
      <c r="D75" s="77"/>
      <c r="E75" s="78"/>
      <c r="F75" s="79"/>
    </row>
    <row r="76" spans="1:6" ht="26" customHeight="1" thickBot="1" x14ac:dyDescent="0.25">
      <c r="A76" s="80" t="s">
        <v>108</v>
      </c>
      <c r="B76" s="81"/>
      <c r="C76" s="82"/>
      <c r="D76" s="83"/>
      <c r="E76" s="84"/>
      <c r="F76" s="85">
        <f>F36+F59</f>
        <v>0</v>
      </c>
    </row>
    <row r="77" spans="1:6" ht="26" customHeight="1" thickBot="1" x14ac:dyDescent="0.25">
      <c r="A77" s="80" t="s">
        <v>109</v>
      </c>
      <c r="B77" s="81"/>
      <c r="C77" s="82"/>
      <c r="D77" s="83"/>
      <c r="E77" s="84"/>
      <c r="F77" s="86">
        <f>F76*0.2</f>
        <v>0</v>
      </c>
    </row>
    <row r="78" spans="1:6" ht="26" customHeight="1" thickBot="1" x14ac:dyDescent="0.25">
      <c r="A78" s="80" t="s">
        <v>110</v>
      </c>
      <c r="B78" s="81"/>
      <c r="C78" s="82"/>
      <c r="D78" s="83"/>
      <c r="E78" s="84"/>
      <c r="F78" s="86">
        <f>F76+F77</f>
        <v>0</v>
      </c>
    </row>
  </sheetData>
  <mergeCells count="5">
    <mergeCell ref="A1:F1"/>
    <mergeCell ref="A2:F2"/>
    <mergeCell ref="A3:B4"/>
    <mergeCell ref="C3:F3"/>
    <mergeCell ref="C4:F4"/>
  </mergeCells>
  <pageMargins left="0.59055118110236227" right="0.59055118110236227" top="0.78740157480314965" bottom="0.59055118110236227" header="0.51181102362204722" footer="0.51181102362204722"/>
  <pageSetup scale="92" orientation="portrait" horizontalDpi="4294967292" verticalDpi="4294967292"/>
  <headerFooter>
    <oddFooter>&amp;C&amp;8Phase DCE&amp;R&amp;10&amp;P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1 - GO</vt:lpstr>
      <vt:lpstr>'LOT 1 - GO'!Impression_des_titres</vt:lpstr>
      <vt:lpstr>'LOT 1 - GO'!Zone_d_impression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2025-11-20T16:20:32Z</dcterms:created>
  <dcterms:modified xsi:type="dcterms:W3CDTF">2025-11-20T16:21:16Z</dcterms:modified>
</cp:coreProperties>
</file>